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INTERO\03.-POR\A1\202002\"/>
    </mc:Choice>
  </mc:AlternateContent>
  <bookViews>
    <workbookView xWindow="-105" yWindow="-105" windowWidth="23250" windowHeight="12570" tabRatio="892" activeTab="2"/>
  </bookViews>
  <sheets>
    <sheet name="TAPA" sheetId="31" r:id="rId1"/>
    <sheet name="Operador UNQ" sheetId="30" r:id="rId2"/>
    <sheet name="Q01-I" sheetId="34" r:id="rId3"/>
  </sheets>
  <definedNames>
    <definedName name="_xlnm.Print_Area" localSheetId="1">'Operador UNQ'!$B$2:$J$32</definedName>
    <definedName name="_xlnm.Print_Area" localSheetId="0">TAPA!$A$1:$K$21</definedName>
    <definedName name="_xlnm.Print_Titles" localSheetId="1">'Operador UNQ'!$31:$31</definedName>
  </definedNames>
  <calcPr calcId="152511"/>
</workbook>
</file>

<file path=xl/calcChain.xml><?xml version="1.0" encoding="utf-8"?>
<calcChain xmlns="http://schemas.openxmlformats.org/spreadsheetml/2006/main">
  <c r="D14" i="30" l="1"/>
  <c r="D13" i="30"/>
  <c r="C4" i="30" l="1"/>
  <c r="D15" i="31"/>
  <c r="D14" i="31"/>
  <c r="D13" i="31"/>
  <c r="B4" i="31" l="1"/>
</calcChain>
</file>

<file path=xl/sharedStrings.xml><?xml version="1.0" encoding="utf-8"?>
<sst xmlns="http://schemas.openxmlformats.org/spreadsheetml/2006/main" count="116" uniqueCount="85">
  <si>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</si>
  <si>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</si>
  <si>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</si>
  <si>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</si>
  <si>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</si>
  <si>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</si>
  <si>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</si>
  <si>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</si>
  <si>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</si>
  <si>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</si>
  <si>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</si>
  <si>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</si>
  <si>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</si>
  <si>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</si>
  <si>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</si>
  <si>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</si>
  <si>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Quintero</t>
  </si>
  <si>
    <t>MODIFICA SUBSIDIO</t>
  </si>
  <si>
    <t>NO</t>
  </si>
  <si>
    <t>UNQ</t>
  </si>
  <si>
    <t>2. Descripción del Operador</t>
  </si>
  <si>
    <t>OPERADOR DE TRANSPORTE</t>
  </si>
  <si>
    <t>Transrural Valparaíso S.A</t>
  </si>
  <si>
    <t>RUT</t>
  </si>
  <si>
    <t>76.572.358-2</t>
  </si>
  <si>
    <t>FOLIO</t>
  </si>
  <si>
    <t>REPRESENTANTE LEGAL</t>
  </si>
  <si>
    <t>Francisco Olivares Belmar</t>
  </si>
  <si>
    <t>16.888.407-9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</si>
  <si>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</si>
  <si>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</si>
  <si>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</si>
  <si>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</si>
  <si>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</si>
  <si>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</si>
  <si>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</si>
  <si>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</si>
  <si>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</si>
  <si>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</si>
  <si>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</si>
  <si>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</si>
  <si>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</si>
  <si>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Valparaíso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</si>
  <si>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</si>
  <si>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</si>
  <si>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</si>
  <si>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</si>
  <si>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</si>
  <si>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</si>
  <si>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</si>
  <si>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</si>
  <si>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</si>
  <si>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</si>
  <si>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</si>
  <si>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</si>
  <si>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</si>
  <si>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</si>
  <si>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</si>
  <si>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</si>
  <si>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</si>
  <si>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</si>
  <si>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</si>
  <si>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</si>
  <si>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</si>
  <si>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</si>
  <si>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</si>
  <si>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</si>
  <si>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</si>
  <si>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</si>
  <si>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</si>
  <si>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</si>
  <si>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</si>
  <si>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</si>
  <si>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</si>
  <si>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</si>
  <si>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</si>
  <si>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</si>
  <si>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Alta</t>
  </si>
  <si>
    <t>Ida</t>
  </si>
  <si>
    <t>Estival</t>
  </si>
  <si>
    <t>PROGRAMA DE OPERACIÓN DEL SERVICIO (Q01 - Ida)</t>
  </si>
  <si>
    <t>Q01</t>
  </si>
  <si>
    <t>Puchuncaví</t>
  </si>
  <si>
    <t>Gustavo Barahona</t>
  </si>
  <si>
    <t>ID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</si>
</sst>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3" fillId="5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8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6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2" fontId="15" fillId="0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2" fillId="3" borderId="0" xfId="0" applyFont="1" applyFill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3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zoomScale="70" zoomScaleNormal="70" workbookViewId="0">
      <selection activeCell="D17" sqref="D17:D18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43831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41" t="str">
        <f>+D12&amp;"_"&amp;D13&amp;"_"&amp;D14&amp;"_"&amp;D15&amp;"_"&amp;I12&amp;"_"&amp;YEAR(T1)&amp;"_"&amp;I13</f>
        <v>POR_V_Quintero_UNQ_Estival_2020_16</v>
      </c>
      <c r="C4" s="41"/>
      <c r="D4" s="41"/>
      <c r="E4" s="41"/>
      <c r="F4" s="41"/>
      <c r="G4" s="41"/>
      <c r="H4" s="41"/>
      <c r="I4" s="41"/>
      <c r="J4" s="41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39" t="s">
        <v>0</v>
      </c>
      <c r="C12" s="39"/>
      <c r="D12" s="40" t="s">
        <v>75</v>
      </c>
      <c r="E12" s="40"/>
      <c r="G12" s="39" t="s">
        <v>1</v>
      </c>
      <c r="H12" s="39"/>
      <c r="I12" s="42" t="s">
        <v>79</v>
      </c>
      <c r="J12" s="40"/>
    </row>
    <row r="13" spans="1:20" x14ac:dyDescent="0.3">
      <c r="B13" s="39" t="s">
        <v>2</v>
      </c>
      <c r="C13" s="39"/>
      <c r="D13" s="40" t="str">
        <f>'Operador UNQ'!D9:E9</f>
        <v>V</v>
      </c>
      <c r="E13" s="40"/>
      <c r="G13" s="39" t="s">
        <v>3</v>
      </c>
      <c r="H13" s="39"/>
      <c r="I13" s="40">
        <v>16</v>
      </c>
      <c r="J13" s="40"/>
    </row>
    <row r="14" spans="1:20" x14ac:dyDescent="0.3">
      <c r="B14" s="39" t="s">
        <v>4</v>
      </c>
      <c r="C14" s="39"/>
      <c r="D14" s="40" t="str">
        <f>'Operador UNQ'!D10:E10</f>
        <v>Quintero</v>
      </c>
      <c r="E14" s="40"/>
    </row>
    <row r="15" spans="1:20" x14ac:dyDescent="0.3">
      <c r="B15" s="39" t="s">
        <v>5</v>
      </c>
      <c r="C15" s="39"/>
      <c r="D15" s="40" t="str">
        <f>'Operador UNQ'!D11:E11</f>
        <v>UNQ</v>
      </c>
      <c r="E15" s="40"/>
    </row>
    <row r="16" spans="1:20" x14ac:dyDescent="0.3">
      <c r="B16" s="9"/>
      <c r="C16" s="9"/>
    </row>
    <row r="17" spans="2:10" x14ac:dyDescent="0.3">
      <c r="B17" s="39" t="s">
        <v>6</v>
      </c>
      <c r="C17" s="39"/>
      <c r="D17" s="20">
        <v>43867</v>
      </c>
      <c r="F17" s="10" t="s">
        <v>7</v>
      </c>
      <c r="G17" s="43"/>
      <c r="H17" s="43"/>
      <c r="I17" s="43"/>
      <c r="J17" s="43"/>
    </row>
    <row r="18" spans="2:10" x14ac:dyDescent="0.3">
      <c r="B18" s="39" t="s">
        <v>8</v>
      </c>
      <c r="C18" s="39"/>
      <c r="D18" s="20">
        <v>43867</v>
      </c>
      <c r="F18" s="10" t="s">
        <v>9</v>
      </c>
      <c r="G18" s="43" t="s">
        <v>83</v>
      </c>
      <c r="H18" s="43"/>
      <c r="I18" s="43"/>
      <c r="J18" s="43"/>
    </row>
    <row r="22" spans="2:10" x14ac:dyDescent="0.3">
      <c r="F22" s="11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G18:J18">
    <cfRule type="expression" dxfId="36" priority="30">
      <formula>G18=""</formula>
    </cfRule>
  </conditionalFormatting>
  <conditionalFormatting sqref="G17:J17">
    <cfRule type="expression" dxfId="35" priority="34">
      <formula>G17=""</formula>
    </cfRule>
  </conditionalFormatting>
  <conditionalFormatting sqref="D17:D18">
    <cfRule type="expression" dxfId="34" priority="118">
      <formula>D17=""</formula>
    </cfRule>
  </conditionalFormatting>
  <conditionalFormatting sqref="I13:J13">
    <cfRule type="expression" dxfId="33" priority="143">
      <formula>I13=""</formula>
    </cfRule>
  </conditionalFormatting>
  <conditionalFormatting sqref="I12:J12">
    <cfRule type="expression" dxfId="32" priority="146">
      <formula>I12=""</formula>
    </cfRule>
  </conditionalFormatting>
  <conditionalFormatting sqref="D15:E15">
    <cfRule type="expression" dxfId="31" priority="160">
      <formula>D15=""</formula>
    </cfRule>
  </conditionalFormatting>
  <conditionalFormatting sqref="D14:E14">
    <cfRule type="expression" dxfId="30" priority="163">
      <formula>D14=""</formula>
    </cfRule>
  </conditionalFormatting>
  <conditionalFormatting sqref="D13:E13">
    <cfRule type="expression" dxfId="29" priority="165">
      <formula>D13=""</formula>
    </cfRule>
  </conditionalFormatting>
  <conditionalFormatting sqref="D12:E12">
    <cfRule type="expression" dxfId="28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44"/>
  <sheetViews>
    <sheetView zoomScale="70" zoomScaleNormal="70" workbookViewId="0">
      <selection activeCell="E35" sqref="E35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2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55" t="s">
        <v>10</v>
      </c>
      <c r="C2" s="55"/>
      <c r="D2" s="55"/>
      <c r="E2" s="55"/>
      <c r="F2" s="55"/>
      <c r="G2" s="55"/>
      <c r="H2" s="55"/>
      <c r="I2" s="55"/>
      <c r="J2" s="55"/>
    </row>
    <row r="4" spans="1:10" s="2" customFormat="1" ht="18.75" x14ac:dyDescent="0.3">
      <c r="A4" s="13"/>
      <c r="B4" s="14" t="s">
        <v>11</v>
      </c>
      <c r="C4" s="56" t="str">
        <f>+D8&amp;"_"&amp;D9&amp;"_"&amp;D10&amp;"_"&amp;D11&amp;"_"&amp;I8&amp;"_"&amp;YEAR(TAPA!T1)&amp;"_"&amp;I11</f>
        <v>POR_V_Quintero_UNQ_Estival_2020_16</v>
      </c>
      <c r="D4" s="56"/>
      <c r="E4" s="56"/>
      <c r="F4" s="56"/>
      <c r="G4" s="56"/>
      <c r="H4" s="56"/>
      <c r="I4" s="56"/>
      <c r="J4" s="56"/>
    </row>
    <row r="5" spans="1:10" x14ac:dyDescent="0.3">
      <c r="B5" s="3"/>
      <c r="D5" s="4"/>
      <c r="H5" s="3"/>
      <c r="I5" s="3"/>
    </row>
    <row r="6" spans="1:10" ht="18" x14ac:dyDescent="0.35">
      <c r="B6" s="15" t="s">
        <v>12</v>
      </c>
      <c r="D6" s="4" t="s">
        <v>13</v>
      </c>
      <c r="H6" s="3"/>
      <c r="I6" s="3"/>
    </row>
    <row r="7" spans="1:10" ht="9" customHeight="1" x14ac:dyDescent="0.35">
      <c r="B7" s="15"/>
      <c r="D7" s="4"/>
      <c r="H7" s="3"/>
      <c r="I7" s="3"/>
    </row>
    <row r="8" spans="1:10" x14ac:dyDescent="0.3">
      <c r="B8" s="39" t="s">
        <v>0</v>
      </c>
      <c r="C8" s="39"/>
      <c r="D8" s="40" t="s">
        <v>75</v>
      </c>
      <c r="E8" s="40"/>
      <c r="F8" s="16"/>
      <c r="G8" s="39" t="s">
        <v>1</v>
      </c>
      <c r="H8" s="39"/>
      <c r="I8" s="42" t="s">
        <v>79</v>
      </c>
      <c r="J8" s="40"/>
    </row>
    <row r="9" spans="1:10" x14ac:dyDescent="0.3">
      <c r="B9" s="39" t="s">
        <v>2</v>
      </c>
      <c r="C9" s="39"/>
      <c r="D9" s="40" t="s">
        <v>14</v>
      </c>
      <c r="E9" s="40"/>
      <c r="F9" s="16"/>
      <c r="G9" s="39" t="s">
        <v>15</v>
      </c>
      <c r="H9" s="39"/>
      <c r="I9" s="40"/>
      <c r="J9" s="40"/>
    </row>
    <row r="10" spans="1:10" x14ac:dyDescent="0.3">
      <c r="B10" s="39" t="s">
        <v>4</v>
      </c>
      <c r="C10" s="39"/>
      <c r="D10" s="40" t="s">
        <v>16</v>
      </c>
      <c r="E10" s="40"/>
      <c r="F10" s="16"/>
      <c r="G10" s="39" t="s">
        <v>17</v>
      </c>
      <c r="H10" s="39"/>
      <c r="I10" s="40" t="s">
        <v>18</v>
      </c>
      <c r="J10" s="40"/>
    </row>
    <row r="11" spans="1:10" x14ac:dyDescent="0.3">
      <c r="B11" s="39" t="s">
        <v>5</v>
      </c>
      <c r="C11" s="39"/>
      <c r="D11" s="40" t="s">
        <v>19</v>
      </c>
      <c r="E11" s="40"/>
      <c r="F11" s="16"/>
      <c r="G11" s="39" t="s">
        <v>3</v>
      </c>
      <c r="H11" s="39"/>
      <c r="I11" s="40">
        <v>16</v>
      </c>
      <c r="J11" s="40"/>
    </row>
    <row r="12" spans="1:10" x14ac:dyDescent="0.3">
      <c r="B12" s="9"/>
      <c r="C12" s="9"/>
      <c r="D12" s="9"/>
      <c r="E12" s="9"/>
      <c r="F12" s="9"/>
      <c r="G12" s="9"/>
      <c r="H12" s="9"/>
      <c r="I12" s="9"/>
    </row>
    <row r="13" spans="1:10" x14ac:dyDescent="0.3">
      <c r="B13" s="39" t="s">
        <v>6</v>
      </c>
      <c r="C13" s="39"/>
      <c r="D13" s="20">
        <f>TAPA!D17</f>
        <v>43867</v>
      </c>
      <c r="E13" s="16"/>
      <c r="F13" s="16"/>
      <c r="G13"/>
      <c r="H13"/>
      <c r="I13" s="3"/>
    </row>
    <row r="14" spans="1:10" x14ac:dyDescent="0.3">
      <c r="B14" s="39" t="s">
        <v>8</v>
      </c>
      <c r="C14" s="39"/>
      <c r="D14" s="20">
        <f>TAPA!D18</f>
        <v>43867</v>
      </c>
      <c r="E14" s="16"/>
      <c r="F14" s="16"/>
      <c r="G14" s="16"/>
      <c r="H14" s="16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5" t="s">
        <v>20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44" t="s">
        <v>21</v>
      </c>
      <c r="C18" s="45"/>
      <c r="D18" s="46" t="s">
        <v>22</v>
      </c>
      <c r="E18" s="47"/>
      <c r="F18" s="47"/>
      <c r="G18" s="48"/>
      <c r="H18" s="3"/>
      <c r="I18" s="7" t="s">
        <v>23</v>
      </c>
      <c r="J18" s="8" t="s">
        <v>24</v>
      </c>
    </row>
    <row r="19" spans="2:10" x14ac:dyDescent="0.3">
      <c r="B19" s="44" t="s">
        <v>25</v>
      </c>
      <c r="C19" s="45"/>
      <c r="D19" s="46">
        <v>501000</v>
      </c>
      <c r="E19" s="47"/>
      <c r="F19" s="47"/>
      <c r="G19" s="48"/>
      <c r="H19" s="3"/>
      <c r="I19"/>
      <c r="J19"/>
    </row>
    <row r="20" spans="2:10" x14ac:dyDescent="0.3">
      <c r="B20" s="44" t="s">
        <v>26</v>
      </c>
      <c r="C20" s="45"/>
      <c r="D20" s="46" t="s">
        <v>27</v>
      </c>
      <c r="E20" s="47"/>
      <c r="F20" s="47"/>
      <c r="G20" s="48"/>
      <c r="H20" s="3"/>
      <c r="I20" s="7" t="s">
        <v>23</v>
      </c>
      <c r="J20" s="8" t="s">
        <v>28</v>
      </c>
    </row>
    <row r="21" spans="2:10" x14ac:dyDescent="0.3">
      <c r="B21" s="44" t="s">
        <v>29</v>
      </c>
      <c r="C21" s="45"/>
      <c r="D21" s="49" t="s">
        <v>27</v>
      </c>
      <c r="E21" s="50"/>
      <c r="F21" s="50"/>
      <c r="G21" s="51"/>
      <c r="H21" s="3"/>
      <c r="I21" s="7" t="s">
        <v>23</v>
      </c>
      <c r="J21" s="17" t="s">
        <v>28</v>
      </c>
    </row>
    <row r="23" spans="2:10" ht="18" x14ac:dyDescent="0.35">
      <c r="B23" s="15" t="s">
        <v>30</v>
      </c>
    </row>
    <row r="24" spans="2:10" ht="6.75" customHeight="1" x14ac:dyDescent="0.3"/>
    <row r="25" spans="2:10" x14ac:dyDescent="0.3">
      <c r="B25" s="39" t="s">
        <v>31</v>
      </c>
      <c r="C25" s="39"/>
      <c r="D25" s="8">
        <v>50</v>
      </c>
      <c r="E25"/>
      <c r="F25"/>
      <c r="G25"/>
      <c r="H25"/>
      <c r="I25" s="3"/>
    </row>
    <row r="26" spans="2:10" x14ac:dyDescent="0.3">
      <c r="B26" s="39" t="s">
        <v>32</v>
      </c>
      <c r="C26" s="39"/>
      <c r="D26" s="8">
        <v>55</v>
      </c>
      <c r="H26" s="3"/>
      <c r="I26" s="3"/>
    </row>
    <row r="27" spans="2:10" x14ac:dyDescent="0.3">
      <c r="B27" s="39" t="s">
        <v>33</v>
      </c>
      <c r="C27" s="39"/>
      <c r="D27" s="8">
        <v>18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5" t="s">
        <v>34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8" t="s">
        <v>35</v>
      </c>
      <c r="C31" s="18" t="s">
        <v>36</v>
      </c>
      <c r="D31" s="18" t="s">
        <v>37</v>
      </c>
      <c r="E31" s="54" t="s">
        <v>38</v>
      </c>
      <c r="F31" s="54"/>
      <c r="G31" s="54" t="s">
        <v>39</v>
      </c>
      <c r="H31" s="54"/>
      <c r="I31" s="37" t="s">
        <v>84</v>
      </c>
      <c r="J31" s="18" t="s">
        <v>40</v>
      </c>
    </row>
    <row r="32" spans="2:10" x14ac:dyDescent="0.3">
      <c r="B32" s="35" t="s">
        <v>81</v>
      </c>
      <c r="C32" s="35" t="s">
        <v>78</v>
      </c>
      <c r="D32" s="36">
        <v>77.02</v>
      </c>
      <c r="E32" s="52" t="s">
        <v>42</v>
      </c>
      <c r="F32" s="53"/>
      <c r="G32" s="52" t="s">
        <v>82</v>
      </c>
      <c r="H32" s="53"/>
      <c r="I32" s="38">
        <v>44</v>
      </c>
      <c r="J32" s="35" t="s">
        <v>41</v>
      </c>
    </row>
    <row r="36" spans="10:10" x14ac:dyDescent="0.3">
      <c r="J36" s="19"/>
    </row>
    <row r="37" spans="10:10" x14ac:dyDescent="0.3">
      <c r="J37" s="19"/>
    </row>
    <row r="38" spans="10:10" x14ac:dyDescent="0.3">
      <c r="J38" s="19"/>
    </row>
    <row r="39" spans="10:10" x14ac:dyDescent="0.3">
      <c r="J39" s="19"/>
    </row>
    <row r="40" spans="10:10" x14ac:dyDescent="0.3">
      <c r="J40" s="19"/>
    </row>
    <row r="41" spans="10:10" x14ac:dyDescent="0.3">
      <c r="J41" s="19"/>
    </row>
    <row r="42" spans="10:10" x14ac:dyDescent="0.3">
      <c r="J42" s="19"/>
    </row>
    <row r="43" spans="10:10" x14ac:dyDescent="0.3">
      <c r="J43" s="19"/>
    </row>
    <row r="44" spans="10:10" x14ac:dyDescent="0.3">
      <c r="J44" s="19"/>
    </row>
  </sheetData>
  <mergeCells count="35">
    <mergeCell ref="E32:F32"/>
    <mergeCell ref="G32:H32"/>
    <mergeCell ref="E31:F31"/>
    <mergeCell ref="G31:H31"/>
    <mergeCell ref="B2:J2"/>
    <mergeCell ref="C4:J4"/>
    <mergeCell ref="G8:H8"/>
    <mergeCell ref="I8:J8"/>
    <mergeCell ref="D8:E8"/>
    <mergeCell ref="B8:C8"/>
    <mergeCell ref="I9:J9"/>
    <mergeCell ref="D9:E9"/>
    <mergeCell ref="G9:H9"/>
    <mergeCell ref="B9:C9"/>
    <mergeCell ref="D10:E10"/>
    <mergeCell ref="B10:C10"/>
    <mergeCell ref="G10:H10"/>
    <mergeCell ref="I10:J10"/>
    <mergeCell ref="B11:C11"/>
    <mergeCell ref="D11:E11"/>
    <mergeCell ref="G11:H11"/>
    <mergeCell ref="I11:J11"/>
    <mergeCell ref="B13:C13"/>
    <mergeCell ref="B14:C14"/>
    <mergeCell ref="B18:C18"/>
    <mergeCell ref="D18:G18"/>
    <mergeCell ref="D19:G19"/>
    <mergeCell ref="B19:C19"/>
    <mergeCell ref="B26:C26"/>
    <mergeCell ref="B27:C27"/>
    <mergeCell ref="B20:C20"/>
    <mergeCell ref="D20:G20"/>
    <mergeCell ref="B21:C21"/>
    <mergeCell ref="D21:G21"/>
    <mergeCell ref="B25:C25"/>
  </mergeCells>
  <conditionalFormatting sqref="J21">
    <cfRule type="expression" dxfId="27" priority="185">
      <formula>J21=""</formula>
    </cfRule>
  </conditionalFormatting>
  <conditionalFormatting sqref="D21:G21">
    <cfRule type="expression" dxfId="26" priority="187">
      <formula>D21=""</formula>
    </cfRule>
  </conditionalFormatting>
  <conditionalFormatting sqref="D20:G20">
    <cfRule type="expression" dxfId="25" priority="225">
      <formula>D20=""</formula>
    </cfRule>
  </conditionalFormatting>
  <conditionalFormatting sqref="D19:G19">
    <cfRule type="expression" dxfId="24" priority="226">
      <formula>D19=""</formula>
    </cfRule>
  </conditionalFormatting>
  <conditionalFormatting sqref="D18:G18">
    <cfRule type="expression" dxfId="23" priority="227">
      <formula>D18=""</formula>
    </cfRule>
  </conditionalFormatting>
  <conditionalFormatting sqref="J20">
    <cfRule type="expression" dxfId="22" priority="228">
      <formula>J20=""</formula>
    </cfRule>
  </conditionalFormatting>
  <conditionalFormatting sqref="J18">
    <cfRule type="expression" dxfId="21" priority="229">
      <formula>J18=""</formula>
    </cfRule>
  </conditionalFormatting>
  <conditionalFormatting sqref="D27">
    <cfRule type="expression" dxfId="20" priority="230">
      <formula>D27=""</formula>
    </cfRule>
  </conditionalFormatting>
  <conditionalFormatting sqref="D26">
    <cfRule type="expression" dxfId="19" priority="231">
      <formula>D26=""</formula>
    </cfRule>
  </conditionalFormatting>
  <conditionalFormatting sqref="D25">
    <cfRule type="expression" dxfId="18" priority="232">
      <formula>D25=""</formula>
    </cfRule>
  </conditionalFormatting>
  <conditionalFormatting sqref="I11:J11">
    <cfRule type="expression" dxfId="17" priority="233">
      <formula>I11=""</formula>
    </cfRule>
  </conditionalFormatting>
  <conditionalFormatting sqref="I10:J10">
    <cfRule type="expression" dxfId="16" priority="234">
      <formula>I10=""</formula>
    </cfRule>
  </conditionalFormatting>
  <conditionalFormatting sqref="I9:J9">
    <cfRule type="expression" dxfId="15" priority="235">
      <formula>I9=""</formula>
    </cfRule>
  </conditionalFormatting>
  <conditionalFormatting sqref="D9:E9">
    <cfRule type="expression" dxfId="14" priority="236">
      <formula>D9=""</formula>
    </cfRule>
  </conditionalFormatting>
  <conditionalFormatting sqref="I8:J8">
    <cfRule type="expression" dxfId="13" priority="237">
      <formula>I8=""</formula>
    </cfRule>
  </conditionalFormatting>
  <conditionalFormatting sqref="D11:E11">
    <cfRule type="expression" dxfId="12" priority="238">
      <formula>D11=""</formula>
    </cfRule>
  </conditionalFormatting>
  <conditionalFormatting sqref="D10:E10">
    <cfRule type="expression" dxfId="11" priority="239">
      <formula>D10=""</formula>
    </cfRule>
  </conditionalFormatting>
  <conditionalFormatting sqref="D8:E8">
    <cfRule type="expression" dxfId="10" priority="240">
      <formula>D8=""</formula>
    </cfRule>
  </conditionalFormatting>
  <conditionalFormatting sqref="B32:C32">
    <cfRule type="expression" dxfId="9" priority="5">
      <formula>B32=""</formula>
    </cfRule>
  </conditionalFormatting>
  <conditionalFormatting sqref="J32">
    <cfRule type="expression" dxfId="8" priority="4">
      <formula>J32=""</formula>
    </cfRule>
  </conditionalFormatting>
  <conditionalFormatting sqref="E32 G32">
    <cfRule type="expression" dxfId="7" priority="3">
      <formula>E32=""</formula>
    </cfRule>
  </conditionalFormatting>
  <conditionalFormatting sqref="D32">
    <cfRule type="expression" dxfId="6" priority="2">
      <formula>D32=""</formula>
    </cfRule>
  </conditionalFormatting>
  <conditionalFormatting sqref="D13:D14">
    <cfRule type="expression" dxfId="5" priority="1">
      <formula>D13=""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abSelected="1" workbookViewId="0">
      <selection activeCell="A8" sqref="A8"/>
    </sheetView>
  </sheetViews>
  <sheetFormatPr baseColWidth="10" defaultRowHeight="15" x14ac:dyDescent="0.25"/>
  <sheetData>
    <row r="2" spans="2:9" x14ac:dyDescent="0.25">
      <c r="B2" s="57" t="s">
        <v>80</v>
      </c>
      <c r="C2" s="57"/>
      <c r="D2" s="57"/>
      <c r="E2" s="57"/>
      <c r="F2" s="57"/>
      <c r="G2" s="57"/>
      <c r="H2" s="57"/>
      <c r="I2" s="57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81</v>
      </c>
      <c r="C7" s="25" t="s">
        <v>78</v>
      </c>
      <c r="D7" s="25" t="s">
        <v>42</v>
      </c>
      <c r="E7" s="25" t="s">
        <v>82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58" t="s">
        <v>46</v>
      </c>
      <c r="C11" s="58" t="s">
        <v>47</v>
      </c>
      <c r="D11" s="59">
        <v>43867</v>
      </c>
      <c r="E11" s="60"/>
      <c r="F11" s="21"/>
      <c r="G11" s="21"/>
      <c r="H11" s="21"/>
      <c r="I11" s="21"/>
    </row>
    <row r="12" spans="2:9" ht="24" x14ac:dyDescent="0.25">
      <c r="B12" s="58"/>
      <c r="C12" s="58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1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1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1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1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1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1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1" t="s">
        <v>63</v>
      </c>
      <c r="D26" s="32"/>
      <c r="E26" s="32"/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9"/>
      <c r="E27" s="29"/>
      <c r="F27" s="21"/>
      <c r="G27" s="21"/>
      <c r="H27" s="21"/>
      <c r="I27" s="21"/>
    </row>
    <row r="28" spans="2:9" x14ac:dyDescent="0.25">
      <c r="B28" s="30">
        <v>15</v>
      </c>
      <c r="C28" s="31" t="s">
        <v>65</v>
      </c>
      <c r="D28" s="32"/>
      <c r="E28" s="32"/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9"/>
      <c r="E29" s="29"/>
      <c r="F29" s="21"/>
      <c r="G29" s="21"/>
      <c r="H29" s="21"/>
      <c r="I29" s="21"/>
    </row>
    <row r="30" spans="2:9" x14ac:dyDescent="0.25">
      <c r="B30" s="30">
        <v>17</v>
      </c>
      <c r="C30" s="31" t="s">
        <v>67</v>
      </c>
      <c r="D30" s="34"/>
      <c r="E30" s="32"/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9" t="s">
        <v>77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31" t="s">
        <v>69</v>
      </c>
      <c r="D32" s="32" t="s">
        <v>77</v>
      </c>
      <c r="E32" s="32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 t="s">
        <v>77</v>
      </c>
      <c r="E33" s="29">
        <v>0</v>
      </c>
      <c r="F33" s="21"/>
      <c r="G33" s="21"/>
      <c r="H33" s="21"/>
      <c r="I33" s="21"/>
    </row>
    <row r="34" spans="2:9" x14ac:dyDescent="0.25">
      <c r="B34" s="30">
        <v>21</v>
      </c>
      <c r="C34" s="31" t="s">
        <v>71</v>
      </c>
      <c r="D34" s="32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 t="s">
        <v>76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31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4" priority="2">
      <formula>E7=""</formula>
    </cfRule>
  </conditionalFormatting>
  <conditionalFormatting sqref="B7">
    <cfRule type="expression" dxfId="3" priority="3">
      <formula>B7=""</formula>
    </cfRule>
  </conditionalFormatting>
  <conditionalFormatting sqref="C7">
    <cfRule type="expression" dxfId="2" priority="4">
      <formula>C7=""</formula>
    </cfRule>
  </conditionalFormatting>
  <conditionalFormatting sqref="F7">
    <cfRule type="expression" dxfId="1" priority="5">
      <formula>F7=""</formula>
    </cfRule>
  </conditionalFormatting>
  <conditionalFormatting sqref="D7">
    <cfRule type="expression" dxfId="0" priority="1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Operador UNQ</vt:lpstr>
      <vt:lpstr>Q01-I</vt:lpstr>
      <vt:lpstr>'Operador UNQ'!Área_de_impresión</vt:lpstr>
      <vt:lpstr>TAPA!Área_de_impresión</vt:lpstr>
      <vt:lpstr>'Operador UNQ'!Títulos_a_imprimir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2017-06-29T13:51:45Z</cp:lastPrinted>
  <dcterms:created xsi:type="dcterms:W3CDTF">2017-06-13T19:17:56Z</dcterms:created>
  <dcterms:modified xsi:type="dcterms:W3CDTF">2020-02-26T15:53:46Z</dcterms:modified>
</cp:coreProperties>
</file>